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activeTab="1"/>
  </bookViews>
  <sheets>
    <sheet name="农民工工资发放花名册" sheetId="1" r:id="rId1"/>
    <sheet name="农民工考勤表" sheetId="2" r:id="rId2"/>
    <sheet name="农民工用工计酬表" sheetId="3" r:id="rId3"/>
    <sheet name="Sheet1"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<sst xmlns="http://schemas.openxmlformats.org/spreadsheetml/2006/main" count="387" uniqueCount="66">
  <si>
    <t xml:space="preserve">农民工工资发放花名册
</t>
  </si>
  <si>
    <t>班（组）名称： 涂料班组                              （2025年11月1日至2025年11月30日）                 填报时间：     年   月   日</t>
  </si>
  <si>
    <t>序号</t>
  </si>
  <si>
    <t>姓名</t>
  </si>
  <si>
    <t>性别</t>
  </si>
  <si>
    <t>身份证号码</t>
  </si>
  <si>
    <t>联系电话</t>
  </si>
  <si>
    <t>银行卡卡号</t>
  </si>
  <si>
    <t>标价
（元/天）</t>
  </si>
  <si>
    <t>出勤天数</t>
  </si>
  <si>
    <t>完成工作量</t>
  </si>
  <si>
    <t>应发工资
（元）</t>
  </si>
  <si>
    <t>实发工资
（元）</t>
  </si>
  <si>
    <t>个人确认签字</t>
  </si>
  <si>
    <t>领款签字</t>
  </si>
  <si>
    <t>备注</t>
  </si>
  <si>
    <t>曾祥碧</t>
  </si>
  <si>
    <t>男</t>
  </si>
  <si>
    <t>512529197401302872</t>
  </si>
  <si>
    <t>13086608725</t>
  </si>
  <si>
    <t>6230485200004560964</t>
  </si>
  <si>
    <t>450/天</t>
  </si>
  <si>
    <t>李跃武</t>
  </si>
  <si>
    <t>511523199711022876</t>
  </si>
  <si>
    <t>6230485200004560949</t>
  </si>
  <si>
    <t>唐纤</t>
  </si>
  <si>
    <t>女</t>
  </si>
  <si>
    <t>511304199512221127</t>
  </si>
  <si>
    <t>6230486600007058735</t>
  </si>
  <si>
    <t>曾照然</t>
  </si>
  <si>
    <t>511523199310102912</t>
  </si>
  <si>
    <t>6230485600000016889</t>
  </si>
  <si>
    <t>魏佳铜</t>
  </si>
  <si>
    <t>511523199502173096</t>
  </si>
  <si>
    <t>6230486600007073957</t>
  </si>
  <si>
    <t>魏佳平</t>
  </si>
  <si>
    <t>511523200004023074</t>
  </si>
  <si>
    <t>6230486600007073965</t>
  </si>
  <si>
    <t>苏开德</t>
  </si>
  <si>
    <t>512529197302083408</t>
  </si>
  <si>
    <t>6230485600000358679</t>
  </si>
  <si>
    <t>张雪</t>
  </si>
  <si>
    <t xml:space="preserve">511304199611201148
</t>
  </si>
  <si>
    <t xml:space="preserve">17790486256
</t>
  </si>
  <si>
    <t>6230485800000590335</t>
  </si>
  <si>
    <t>合计</t>
  </si>
  <si>
    <t>班（组）负责人签字按手印</t>
  </si>
  <si>
    <t>专业建筑企业（或劳务公司）审核签字并盖章</t>
  </si>
  <si>
    <t>施工总包单位劳资专管员审核签字</t>
  </si>
  <si>
    <t>施工总包单位项目经理审核签字并盖章</t>
  </si>
  <si>
    <t>注：1.每月报送上月《农民工工资发放花名册》，若遇法定节假日或周某休息日则顺延；2.报送之前须进行公示，经农民工本人审核确定并在个人确认签字栏签字按手印后送劳务、专业分包单位审核签字并盖章，最后送项目部审核签字并盖章后连同《考勤表》一并送市或县人社部门或行业主管部门（住建、交通、水利等）备案；3.农民工工资实行按月足额支付，特殊情况可适当延长，但最长不超过1个月；4.工期在3个月以上的须办理银行卡，委托银行发放，相反可实行现金发放，并在备注栏注明；5.工程竣工验收清场前，无条件足额支付完所有农民工工资；6.报送三表时同时报送施工总承包单位每月请款资料与建设单位向专户转账凭证。</t>
  </si>
  <si>
    <t xml:space="preserve">农民工考勤表
</t>
  </si>
  <si>
    <t xml:space="preserve">班（组）名称：涂料班组                             （2025年11月1日至2025年11月30日）                </t>
  </si>
  <si>
    <t>出勤具体情况</t>
  </si>
  <si>
    <t>合计出勤天数</t>
  </si>
  <si>
    <t>√</t>
  </si>
  <si>
    <t>×</t>
  </si>
  <si>
    <t xml:space="preserve">    注：1.每月10日前报送上月《农民工考勤表》，若遇法定节假日或周某休息日则顺延；2.报送之前须进行公示，经农民工本人审核确定并在个人确认签字栏签字按手印后送专业建筑企业（或劳务公司）审核签字并盖章，最后送项目部审核签字并盖章后连同《考勤表》一并送市或县联席办备案；3.严格考勤，如实记录考勤情况，不得弄虚作假。</t>
  </si>
  <si>
    <t>农民工用工计酬表</t>
  </si>
  <si>
    <t xml:space="preserve">班（组）名称： 涂料班组                         （2025年11月1日至2025年11月30日）                </t>
  </si>
  <si>
    <t>从事工种</t>
  </si>
  <si>
    <t>标价（元/天）</t>
  </si>
  <si>
    <t>本月工作量（天）</t>
  </si>
  <si>
    <t>入场以来累计工作量</t>
  </si>
  <si>
    <t>涂料</t>
  </si>
  <si>
    <t xml:space="preserve">    注：1.工程开工10日内将报送《农民工用工计酬表》；2.报送之前须经农民工本人审核确定，并在由本人在确认签字栏签字按手印后送用工单位审核签字并盖章，最后送项目部审核签字并盖章后报送人社部门备案；3.若遇人员增加,应在当天将增加人员基本情况添加到表内；4.若人员用工时间终止,用工单位应及时在用工终止时间栏内注明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</si>
</sst>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8"/>
      <color theme="1"/>
      <name val="方正小标宋简体"/>
      <charset val="134"/>
    </font>
    <font>
      <sz val="11"/>
      <color theme="1"/>
      <name val="仿宋_GB2312"/>
      <charset val="134"/>
    </font>
    <font>
      <b/>
      <sz val="11"/>
      <color theme="1"/>
      <name val="仿宋_GB2312"/>
      <charset val="134"/>
    </font>
    <font>
      <sz val="11"/>
      <color rgb="FF000000"/>
      <name val="宋体"/>
      <charset val="134"/>
    </font>
    <font>
      <sz val="10"/>
      <color theme="1"/>
      <name val="仿宋_GB2312"/>
      <charset val="134"/>
    </font>
    <font>
      <sz val="10"/>
      <color theme="1"/>
      <name val="宋体"/>
      <charset val="134"/>
      <scheme val="minor"/>
    </font>
    <font>
      <sz val="10"/>
      <name val="宋体"/>
      <charset val="134"/>
    </font>
    <font>
      <b/>
      <sz val="12"/>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9"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0" applyNumberFormat="0" applyFill="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7" fillId="0" borderId="0" applyNumberFormat="0" applyFill="0" applyBorder="0" applyAlignment="0" applyProtection="0">
      <alignment vertical="center"/>
    </xf>
    <xf numFmtId="0" fontId="18" fillId="3" borderId="12" applyNumberFormat="0" applyAlignment="0" applyProtection="0">
      <alignment vertical="center"/>
    </xf>
    <xf numFmtId="0" fontId="19" fillId="4" borderId="13" applyNumberFormat="0" applyAlignment="0" applyProtection="0">
      <alignment vertical="center"/>
    </xf>
    <xf numFmtId="0" fontId="20" fillId="4" borderId="12" applyNumberFormat="0" applyAlignment="0" applyProtection="0">
      <alignment vertical="center"/>
    </xf>
    <xf numFmtId="0" fontId="21" fillId="5" borderId="14" applyNumberFormat="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40">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lef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Border="1" applyAlignment="1">
      <alignment horizontal="center" vertical="center"/>
    </xf>
    <xf numFmtId="0" fontId="4" fillId="0" borderId="1" xfId="0" applyFont="1" applyBorder="1">
      <alignment vertical="center"/>
    </xf>
    <xf numFmtId="0" fontId="0" fillId="0" borderId="1" xfId="0" applyBorder="1" applyAlignment="1">
      <alignment horizontal="center" vertical="center" wrapText="1"/>
    </xf>
    <xf numFmtId="49" fontId="4" fillId="0" borderId="1" xfId="0" applyNumberFormat="1" applyFont="1" applyBorder="1">
      <alignment vertical="center"/>
    </xf>
    <xf numFmtId="0" fontId="4" fillId="0" borderId="4" xfId="0" applyFont="1" applyBorder="1">
      <alignment vertical="center"/>
    </xf>
    <xf numFmtId="49" fontId="4" fillId="0" borderId="4" xfId="0" applyNumberFormat="1" applyFont="1" applyBorder="1">
      <alignment vertical="center"/>
    </xf>
    <xf numFmtId="0" fontId="4" fillId="0" borderId="1" xfId="0" applyFont="1" applyBorder="1" applyAlignment="1">
      <alignment horizontal="center" vertical="center"/>
    </xf>
    <xf numFmtId="0" fontId="4" fillId="0" borderId="4" xfId="0" applyFont="1" applyBorder="1" applyAlignment="1">
      <alignment horizontal="center" vertical="center"/>
    </xf>
    <xf numFmtId="0" fontId="0" fillId="0" borderId="1" xfId="0" applyBorder="1" applyAlignment="1">
      <alignment horizontal="left" vertical="center" wrapText="1"/>
    </xf>
    <xf numFmtId="49" fontId="0" fillId="0" borderId="1" xfId="0" applyNumberFormat="1" applyBorder="1">
      <alignment vertical="center"/>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3" xfId="0" applyFont="1" applyBorder="1" applyAlignment="1">
      <alignment vertical="center" wrapText="1"/>
    </xf>
    <xf numFmtId="0" fontId="5" fillId="0" borderId="6" xfId="0" applyFont="1" applyBorder="1" applyAlignment="1">
      <alignment horizontal="left" vertical="center" wrapText="1"/>
    </xf>
    <xf numFmtId="0" fontId="2" fillId="0" borderId="7" xfId="0" applyFont="1" applyBorder="1" applyAlignment="1">
      <alignment horizontal="left" vertical="center"/>
    </xf>
    <xf numFmtId="0" fontId="3" fillId="0" borderId="8" xfId="0" applyFont="1" applyBorder="1" applyAlignment="1">
      <alignment horizontal="center" vertical="center" wrapText="1"/>
    </xf>
    <xf numFmtId="0" fontId="3" fillId="0" borderId="1" xfId="0" applyFont="1" applyBorder="1" applyAlignment="1">
      <alignment horizontal="center" vertical="center"/>
    </xf>
    <xf numFmtId="0" fontId="3" fillId="0" borderId="4" xfId="0" applyFont="1" applyBorder="1" applyAlignment="1">
      <alignment horizontal="center" vertical="center" wrapText="1"/>
    </xf>
    <xf numFmtId="0" fontId="6" fillId="0" borderId="1" xfId="0" applyFont="1" applyBorder="1" applyAlignment="1">
      <alignment horizontal="center" vertical="center" wrapText="1"/>
    </xf>
    <xf numFmtId="0" fontId="0" fillId="0" borderId="3" xfId="0" applyBorder="1" applyAlignment="1">
      <alignment horizontal="left" vertical="center" wrapText="1"/>
    </xf>
    <xf numFmtId="0" fontId="1" fillId="0" borderId="0" xfId="0" applyFont="1" applyAlignment="1">
      <alignment horizontal="center" vertical="center"/>
    </xf>
    <xf numFmtId="49" fontId="7" fillId="0" borderId="1" xfId="0" applyNumberFormat="1" applyFont="1" applyBorder="1" applyAlignment="1">
      <alignment horizontal="center" vertical="center"/>
    </xf>
    <xf numFmtId="0" fontId="0" fillId="0" borderId="1"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8" fillId="0" borderId="2" xfId="0" applyFont="1" applyBorder="1" applyAlignment="1">
      <alignment horizontal="center" vertical="center" wrapText="1"/>
    </xf>
    <xf numFmtId="0" fontId="9" fillId="0" borderId="1" xfId="0" applyFont="1" applyBorder="1" applyAlignment="1">
      <alignment horizontal="center" vertical="center" wrapText="1"/>
    </xf>
    <xf numFmtId="0" fontId="5" fillId="0" borderId="2" xfId="0" applyFont="1" applyBorder="1" applyAlignment="1">
      <alignment horizontal="left" vertical="center" wrapText="1"/>
    </xf>
    <xf numFmtId="0" fontId="5" fillId="0" borderId="5" xfId="0" applyFont="1" applyBorder="1" applyAlignment="1">
      <alignment horizontal="left" vertical="center" wrapText="1"/>
    </xf>
    <xf numFmtId="0" fontId="5" fillId="0" borderId="3" xfId="0" applyFont="1" applyBorder="1" applyAlignment="1">
      <alignment horizontal="left" vertical="center" wrapText="1"/>
    </xf>
    <xf numFmtId="0" fontId="0" fillId="0" borderId="1" xfId="0"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14"/>
  <sheetViews>
    <sheetView view="pageBreakPreview" zoomScale="115" zoomScaleNormal="100" workbookViewId="0">
      <selection activeCell="A2" sqref="A2:P2"/>
    </sheetView>
  </sheetViews>
  <sheetFormatPr defaultColWidth="9" defaultRowHeight="14.4"/>
  <cols>
    <col min="1" max="1" width="5.77777777777778" customWidth="1"/>
    <col min="2" max="2" width="8.66666666666667" customWidth="1"/>
    <col min="3" max="3" width="5.11111111111111" customWidth="1"/>
    <col min="4" max="4" width="21.4444444444444" customWidth="1"/>
    <col min="5" max="5" width="13.2222222222222" customWidth="1"/>
    <col min="6" max="6" width="20.8888888888889" customWidth="1"/>
    <col min="7" max="7" width="9.66666666666667" customWidth="1"/>
    <col min="8" max="8" width="6.44444444444444" customWidth="1"/>
    <col min="9" max="9" width="7.66666666666667" customWidth="1"/>
    <col min="10" max="10" width="9.22222222222222" customWidth="1"/>
    <col min="11" max="11" width="9.33333333333333" customWidth="1"/>
    <col min="12" max="12" width="3.44444444444444" hidden="1" customWidth="1"/>
    <col min="13" max="13" width="10.2222222222222" customWidth="1"/>
    <col min="14" max="14" width="11.4444444444444" customWidth="1"/>
    <col min="15" max="15" width="9" hidden="1" customWidth="1"/>
    <col min="16" max="16" width="7.44444444444444" customWidth="1"/>
  </cols>
  <sheetData>
    <row r="1" ht="25.5" customHeight="1" spans="1:16">
      <c r="B1" s="2" t="s">
        <v>0</v>
      </c>
      <c r="C1" s="30"/>
      <c r="D1" s="30"/>
      <c r="E1" s="30"/>
      <c r="F1" s="30"/>
      <c r="G1" s="30"/>
      <c r="H1" s="30"/>
      <c r="I1" s="30"/>
      <c r="J1" s="30"/>
      <c r="K1" s="30"/>
      <c r="L1" s="30"/>
      <c r="M1" s="30"/>
      <c r="N1" s="30"/>
      <c r="O1" s="30"/>
      <c r="P1" s="30"/>
    </row>
    <row r="2" ht="23.25" customHeight="1" spans="1:16">
      <c r="A2" s="3" t="s">
        <v>1</v>
      </c>
      <c r="B2" s="3"/>
      <c r="C2" s="3"/>
      <c r="D2" s="3"/>
      <c r="E2" s="3"/>
      <c r="F2" s="3"/>
      <c r="G2" s="3"/>
      <c r="H2" s="3"/>
      <c r="I2" s="3"/>
      <c r="J2" s="3"/>
      <c r="K2" s="3"/>
      <c r="L2" s="3"/>
      <c r="M2" s="3"/>
      <c r="N2" s="3"/>
      <c r="O2" s="3"/>
      <c r="P2" s="3"/>
    </row>
    <row r="3" ht="41.25" customHeight="1" spans="1:16">
      <c r="A3" s="4" t="s">
        <v>2</v>
      </c>
      <c r="B3" s="4" t="s">
        <v>3</v>
      </c>
      <c r="C3" s="4" t="s">
        <v>4</v>
      </c>
      <c r="D3" s="4" t="s">
        <v>5</v>
      </c>
      <c r="E3" s="4" t="s">
        <v>6</v>
      </c>
      <c r="F3" s="4" t="s">
        <v>7</v>
      </c>
      <c r="G3" s="4" t="s">
        <v>8</v>
      </c>
      <c r="H3" s="4" t="s">
        <v>9</v>
      </c>
      <c r="I3" s="4" t="s">
        <v>10</v>
      </c>
      <c r="J3" s="4" t="s">
        <v>11</v>
      </c>
      <c r="K3" s="4" t="s">
        <v>12</v>
      </c>
      <c r="L3" s="4"/>
      <c r="M3" s="4" t="s">
        <v>13</v>
      </c>
      <c r="N3" s="4" t="s">
        <v>14</v>
      </c>
      <c r="O3" s="4"/>
      <c r="P3" s="4" t="s">
        <v>15</v>
      </c>
    </row>
    <row r="4" ht="16" customHeight="1" spans="1:16">
      <c r="A4" s="7">
        <v>1</v>
      </c>
      <c r="B4" s="8" t="s">
        <v>16</v>
      </c>
      <c r="C4" s="9" t="s">
        <v>17</v>
      </c>
      <c r="D4" s="10" t="s">
        <v>18</v>
      </c>
      <c r="E4" s="31" t="s">
        <v>19</v>
      </c>
      <c r="F4" s="10" t="s">
        <v>20</v>
      </c>
      <c r="G4" s="32" t="s">
        <v>21</v>
      </c>
      <c r="H4" s="9">
        <v>14</v>
      </c>
      <c r="I4" s="9"/>
      <c r="J4" s="9">
        <f>H4*450</f>
        <v>6300</v>
      </c>
      <c r="K4" s="9">
        <f>J4</f>
        <v>6300</v>
      </c>
      <c r="L4" s="9">
        <v>13500</v>
      </c>
      <c r="M4" s="9"/>
      <c r="N4" s="33"/>
      <c r="O4" s="34"/>
      <c r="P4" s="9"/>
    </row>
    <row r="5" ht="16" customHeight="1" spans="1:16">
      <c r="A5" s="7">
        <v>2</v>
      </c>
      <c r="B5" s="11" t="s">
        <v>22</v>
      </c>
      <c r="C5" s="9" t="s">
        <v>17</v>
      </c>
      <c r="D5" s="12" t="s">
        <v>23</v>
      </c>
      <c r="E5" s="7">
        <v>18227228542</v>
      </c>
      <c r="F5" s="12" t="s">
        <v>24</v>
      </c>
      <c r="G5" s="32" t="s">
        <v>21</v>
      </c>
      <c r="H5" s="9">
        <v>14</v>
      </c>
      <c r="I5" s="33"/>
      <c r="J5" s="9">
        <f t="shared" ref="J5:J11" si="0">H5*450</f>
        <v>6300</v>
      </c>
      <c r="K5" s="9">
        <f t="shared" ref="K5:K11" si="1">J5</f>
        <v>6300</v>
      </c>
      <c r="L5" s="9">
        <v>13500</v>
      </c>
      <c r="M5" s="9"/>
      <c r="N5" s="33"/>
      <c r="O5" s="34"/>
      <c r="P5" s="9"/>
    </row>
    <row r="6" ht="16" customHeight="1" spans="1:16">
      <c r="A6" s="7">
        <v>3</v>
      </c>
      <c r="B6" s="8" t="s">
        <v>25</v>
      </c>
      <c r="C6" s="9" t="s">
        <v>26</v>
      </c>
      <c r="D6" s="10" t="s">
        <v>27</v>
      </c>
      <c r="E6" s="7">
        <v>15298223185</v>
      </c>
      <c r="F6" s="10" t="s">
        <v>28</v>
      </c>
      <c r="G6" s="32" t="s">
        <v>21</v>
      </c>
      <c r="H6" s="9">
        <v>14</v>
      </c>
      <c r="I6" s="33"/>
      <c r="J6" s="9">
        <f t="shared" si="0"/>
        <v>6300</v>
      </c>
      <c r="K6" s="9">
        <f t="shared" si="1"/>
        <v>6300</v>
      </c>
      <c r="L6" s="34"/>
      <c r="M6" s="9"/>
      <c r="N6" s="33"/>
      <c r="O6" s="34"/>
      <c r="P6" s="9"/>
    </row>
    <row r="7" ht="16" customHeight="1" spans="1:16">
      <c r="A7" s="7">
        <v>4</v>
      </c>
      <c r="B7" s="11" t="s">
        <v>29</v>
      </c>
      <c r="C7" s="9" t="s">
        <v>17</v>
      </c>
      <c r="D7" s="12" t="s">
        <v>30</v>
      </c>
      <c r="E7" s="7">
        <v>13548103331</v>
      </c>
      <c r="F7" s="12" t="s">
        <v>31</v>
      </c>
      <c r="G7" s="32" t="s">
        <v>21</v>
      </c>
      <c r="H7" s="9">
        <v>14</v>
      </c>
      <c r="I7" s="33"/>
      <c r="J7" s="9">
        <f t="shared" si="0"/>
        <v>6300</v>
      </c>
      <c r="K7" s="9">
        <f t="shared" si="1"/>
        <v>6300</v>
      </c>
      <c r="L7" s="9">
        <v>13500</v>
      </c>
      <c r="M7" s="9"/>
      <c r="N7" s="33"/>
      <c r="O7" s="34"/>
      <c r="P7" s="9"/>
    </row>
    <row r="8" ht="16" customHeight="1" spans="1:16">
      <c r="A8" s="7">
        <v>5</v>
      </c>
      <c r="B8" s="8" t="s">
        <v>32</v>
      </c>
      <c r="C8" s="9" t="s">
        <v>17</v>
      </c>
      <c r="D8" s="10" t="s">
        <v>33</v>
      </c>
      <c r="E8" s="13">
        <v>18784109409</v>
      </c>
      <c r="F8" s="10" t="s">
        <v>34</v>
      </c>
      <c r="G8" s="32" t="s">
        <v>21</v>
      </c>
      <c r="H8" s="9">
        <v>14</v>
      </c>
      <c r="I8" s="33"/>
      <c r="J8" s="9">
        <f t="shared" si="0"/>
        <v>6300</v>
      </c>
      <c r="K8" s="9">
        <f t="shared" si="1"/>
        <v>6300</v>
      </c>
      <c r="L8" s="34"/>
      <c r="M8" s="9"/>
      <c r="N8" s="33"/>
      <c r="O8" s="34"/>
      <c r="P8" s="9"/>
    </row>
    <row r="9" ht="16" customHeight="1" spans="1:16">
      <c r="A9" s="7">
        <v>6</v>
      </c>
      <c r="B9" s="11" t="s">
        <v>35</v>
      </c>
      <c r="C9" s="9" t="s">
        <v>17</v>
      </c>
      <c r="D9" s="12" t="s">
        <v>36</v>
      </c>
      <c r="E9" s="14">
        <v>15375819675</v>
      </c>
      <c r="F9" s="12" t="s">
        <v>37</v>
      </c>
      <c r="G9" s="32" t="s">
        <v>21</v>
      </c>
      <c r="H9" s="9">
        <v>14</v>
      </c>
      <c r="I9" s="33"/>
      <c r="J9" s="9">
        <f t="shared" si="0"/>
        <v>6300</v>
      </c>
      <c r="K9" s="9">
        <f t="shared" si="1"/>
        <v>6300</v>
      </c>
      <c r="L9" s="34"/>
      <c r="M9" s="9"/>
      <c r="N9" s="33"/>
      <c r="O9" s="34"/>
      <c r="P9" s="9"/>
    </row>
    <row r="10" ht="16" customHeight="1" spans="1:16">
      <c r="A10" s="7">
        <v>7</v>
      </c>
      <c r="B10" s="15" t="s">
        <v>38</v>
      </c>
      <c r="C10" s="9" t="s">
        <v>26</v>
      </c>
      <c r="D10" s="40" t="s">
        <v>39</v>
      </c>
      <c r="E10" s="9">
        <v>15756381879</v>
      </c>
      <c r="F10" s="40" t="s">
        <v>40</v>
      </c>
      <c r="G10" s="32" t="s">
        <v>21</v>
      </c>
      <c r="H10" s="9">
        <v>14</v>
      </c>
      <c r="I10" s="33"/>
      <c r="J10" s="9">
        <f t="shared" si="0"/>
        <v>6300</v>
      </c>
      <c r="K10" s="9">
        <f t="shared" si="1"/>
        <v>6300</v>
      </c>
      <c r="L10" s="34"/>
      <c r="M10" s="9"/>
      <c r="N10" s="33"/>
      <c r="O10" s="34"/>
      <c r="P10" s="9"/>
    </row>
    <row r="11" ht="16" customHeight="1" spans="1:16">
      <c r="A11" s="7">
        <v>8</v>
      </c>
      <c r="B11" s="15" t="s">
        <v>41</v>
      </c>
      <c r="C11" s="9" t="s">
        <v>26</v>
      </c>
      <c r="D11" s="9" t="s">
        <v>42</v>
      </c>
      <c r="E11" s="9" t="s">
        <v>43</v>
      </c>
      <c r="F11" s="10" t="s">
        <v>44</v>
      </c>
      <c r="G11" s="32" t="s">
        <v>21</v>
      </c>
      <c r="H11" s="9">
        <v>13</v>
      </c>
      <c r="I11" s="33"/>
      <c r="J11" s="9">
        <f t="shared" si="0"/>
        <v>5850</v>
      </c>
      <c r="K11" s="9">
        <f t="shared" si="1"/>
        <v>5850</v>
      </c>
      <c r="L11" s="34"/>
      <c r="M11" s="9"/>
      <c r="N11" s="33"/>
      <c r="O11" s="34"/>
      <c r="P11" s="9"/>
    </row>
    <row r="12" ht="16" customHeight="1" spans="1:16">
      <c r="A12" s="7"/>
      <c r="B12" s="15"/>
      <c r="C12" s="9"/>
      <c r="D12" s="9"/>
      <c r="E12" s="9"/>
      <c r="F12" s="9"/>
      <c r="G12" s="9"/>
      <c r="H12" s="9"/>
      <c r="I12" s="35" t="s">
        <v>45</v>
      </c>
      <c r="J12" s="36">
        <f>SUM(J4:J11)</f>
        <v>49950</v>
      </c>
      <c r="K12" s="36">
        <f>SUM(K4:K11)</f>
        <v>49950</v>
      </c>
      <c r="L12" s="34"/>
      <c r="M12" s="9"/>
      <c r="N12" s="33"/>
      <c r="O12" s="34"/>
      <c r="P12" s="9"/>
    </row>
    <row r="13" s="1" customFormat="1" ht="61.95" customHeight="1" spans="1:16">
      <c r="A13" s="20" t="s">
        <v>46</v>
      </c>
      <c r="B13" s="20"/>
      <c r="C13" s="20"/>
      <c r="D13" s="20"/>
      <c r="E13" s="20" t="s">
        <v>47</v>
      </c>
      <c r="F13" s="20"/>
      <c r="G13" s="20" t="s">
        <v>48</v>
      </c>
      <c r="H13" s="20"/>
      <c r="I13" s="20"/>
      <c r="J13" s="20"/>
      <c r="K13" s="20" t="s">
        <v>49</v>
      </c>
      <c r="L13" s="20"/>
      <c r="M13" s="20"/>
      <c r="N13" s="17"/>
      <c r="O13" s="18"/>
      <c r="P13" s="19"/>
    </row>
    <row r="14" s="1" customFormat="1" ht="56.25" customHeight="1" spans="1:16">
      <c r="A14" s="37" t="s">
        <v>50</v>
      </c>
      <c r="B14" s="38"/>
      <c r="C14" s="38"/>
      <c r="D14" s="38"/>
      <c r="E14" s="38"/>
      <c r="F14" s="38"/>
      <c r="G14" s="38"/>
      <c r="H14" s="38"/>
      <c r="I14" s="38"/>
      <c r="J14" s="38"/>
      <c r="K14" s="38"/>
      <c r="L14" s="38"/>
      <c r="M14" s="38"/>
      <c r="N14" s="38"/>
      <c r="O14" s="38"/>
      <c r="P14" s="39"/>
    </row>
  </sheetData>
  <mergeCells count="12">
    <mergeCell ref="B1:O1"/>
    <mergeCell ref="A2:P2"/>
    <mergeCell ref="K3:L3"/>
    <mergeCell ref="N3:O3"/>
    <mergeCell ref="N4:O4"/>
    <mergeCell ref="N12:O12"/>
    <mergeCell ref="A13:C13"/>
    <mergeCell ref="G13:H13"/>
    <mergeCell ref="I13:J13"/>
    <mergeCell ref="K13:M13"/>
    <mergeCell ref="N13:P13"/>
    <mergeCell ref="A14:P14"/>
  </mergeCells>
  <printOptions horizontalCentered="1"/>
  <pageMargins left="0.393055555555556" right="0.354166666666667" top="0.75" bottom="0.55" header="0.31" footer="0.31"/>
  <pageSetup paperSize="9" scale="97"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I14"/>
  <sheetViews>
    <sheetView tabSelected="1" view="pageBreakPreview" zoomScale="115" zoomScaleNormal="100" workbookViewId="0">
      <selection activeCell="AG13" sqref="AG13:AI13"/>
    </sheetView>
  </sheetViews>
  <sheetFormatPr defaultColWidth="9" defaultRowHeight="14.4"/>
  <cols>
    <col min="1" max="1" width="4.44444444444444" customWidth="1"/>
    <col min="2" max="2" width="8.66666666666667" customWidth="1"/>
    <col min="3" max="32" width="3.11111111111111" customWidth="1"/>
    <col min="33" max="33" width="5.44444444444444" customWidth="1"/>
    <col min="34" max="34" width="7.44444444444444" customWidth="1"/>
    <col min="35" max="35" width="11.6666666666667" customWidth="1"/>
  </cols>
  <sheetData>
    <row r="1" ht="21" customHeight="1" spans="1:35">
      <c r="A1" s="2" t="s">
        <v>51</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row>
    <row r="2" ht="20.25" customHeight="1" spans="1:35">
      <c r="A2" s="24" t="s">
        <v>52</v>
      </c>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row>
    <row r="3" ht="23.25" customHeight="1" spans="1:35">
      <c r="A3" s="25" t="s">
        <v>2</v>
      </c>
      <c r="B3" s="25" t="s">
        <v>3</v>
      </c>
      <c r="C3" s="26" t="s">
        <v>53</v>
      </c>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5" t="s">
        <v>54</v>
      </c>
      <c r="AH3" s="25" t="s">
        <v>13</v>
      </c>
      <c r="AI3" s="4" t="s">
        <v>15</v>
      </c>
    </row>
    <row r="4" ht="22.5" customHeight="1" spans="1:35">
      <c r="A4" s="27"/>
      <c r="B4" s="27"/>
      <c r="C4" s="4">
        <v>1</v>
      </c>
      <c r="D4" s="4">
        <v>2</v>
      </c>
      <c r="E4" s="4">
        <v>3</v>
      </c>
      <c r="F4" s="4">
        <v>4</v>
      </c>
      <c r="G4" s="4">
        <v>5</v>
      </c>
      <c r="H4" s="4">
        <v>6</v>
      </c>
      <c r="I4" s="4">
        <v>7</v>
      </c>
      <c r="J4" s="4">
        <v>8</v>
      </c>
      <c r="K4" s="4">
        <v>9</v>
      </c>
      <c r="L4" s="4">
        <v>10</v>
      </c>
      <c r="M4" s="4">
        <v>11</v>
      </c>
      <c r="N4" s="4">
        <v>12</v>
      </c>
      <c r="O4" s="4">
        <v>13</v>
      </c>
      <c r="P4" s="4">
        <v>14</v>
      </c>
      <c r="Q4" s="4">
        <v>15</v>
      </c>
      <c r="R4" s="4">
        <v>16</v>
      </c>
      <c r="S4" s="4">
        <v>17</v>
      </c>
      <c r="T4" s="4">
        <v>18</v>
      </c>
      <c r="U4" s="4">
        <v>19</v>
      </c>
      <c r="V4" s="4">
        <v>20</v>
      </c>
      <c r="W4" s="4">
        <v>21</v>
      </c>
      <c r="X4" s="4">
        <v>22</v>
      </c>
      <c r="Y4" s="4">
        <v>23</v>
      </c>
      <c r="Z4" s="4">
        <v>24</v>
      </c>
      <c r="AA4" s="4">
        <v>25</v>
      </c>
      <c r="AB4" s="4">
        <v>26</v>
      </c>
      <c r="AC4" s="4">
        <v>27</v>
      </c>
      <c r="AD4" s="4">
        <v>28</v>
      </c>
      <c r="AE4" s="4">
        <v>29</v>
      </c>
      <c r="AF4" s="4">
        <v>30</v>
      </c>
      <c r="AG4" s="27"/>
      <c r="AH4" s="27"/>
      <c r="AI4" s="4"/>
    </row>
    <row r="5" ht="16" customHeight="1" spans="1:35">
      <c r="A5" s="7">
        <v>1</v>
      </c>
      <c r="B5" s="8" t="s">
        <v>16</v>
      </c>
      <c r="C5" s="9" t="s">
        <v>55</v>
      </c>
      <c r="D5" s="9" t="s">
        <v>55</v>
      </c>
      <c r="E5" s="9" t="s">
        <v>55</v>
      </c>
      <c r="F5" s="9" t="s">
        <v>55</v>
      </c>
      <c r="G5" s="9" t="s">
        <v>55</v>
      </c>
      <c r="H5" s="9" t="s">
        <v>55</v>
      </c>
      <c r="I5" s="9" t="s">
        <v>55</v>
      </c>
      <c r="J5" s="9" t="s">
        <v>55</v>
      </c>
      <c r="K5" s="9" t="s">
        <v>55</v>
      </c>
      <c r="L5" s="9" t="s">
        <v>55</v>
      </c>
      <c r="M5" s="9" t="s">
        <v>55</v>
      </c>
      <c r="N5" s="9" t="s">
        <v>55</v>
      </c>
      <c r="O5" s="9" t="s">
        <v>55</v>
      </c>
      <c r="P5" s="9" t="s">
        <v>55</v>
      </c>
      <c r="Q5" s="9" t="s">
        <v>56</v>
      </c>
      <c r="R5" s="9" t="s">
        <v>56</v>
      </c>
      <c r="S5" s="9" t="s">
        <v>56</v>
      </c>
      <c r="T5" s="9" t="s">
        <v>56</v>
      </c>
      <c r="U5" s="9" t="s">
        <v>56</v>
      </c>
      <c r="V5" s="9" t="s">
        <v>56</v>
      </c>
      <c r="W5" s="9" t="s">
        <v>56</v>
      </c>
      <c r="X5" s="9" t="s">
        <v>56</v>
      </c>
      <c r="Y5" s="9" t="s">
        <v>56</v>
      </c>
      <c r="Z5" s="9" t="s">
        <v>56</v>
      </c>
      <c r="AA5" s="9" t="s">
        <v>56</v>
      </c>
      <c r="AB5" s="9" t="s">
        <v>56</v>
      </c>
      <c r="AC5" s="9" t="s">
        <v>56</v>
      </c>
      <c r="AD5" s="9" t="s">
        <v>56</v>
      </c>
      <c r="AE5" s="9" t="s">
        <v>56</v>
      </c>
      <c r="AF5" s="9" t="s">
        <v>56</v>
      </c>
      <c r="AG5" s="9">
        <v>14</v>
      </c>
      <c r="AH5" s="9"/>
      <c r="AI5" s="9"/>
    </row>
    <row r="6" ht="16" customHeight="1" spans="1:35">
      <c r="A6" s="7">
        <v>2</v>
      </c>
      <c r="B6" s="11" t="s">
        <v>22</v>
      </c>
      <c r="C6" s="9" t="s">
        <v>55</v>
      </c>
      <c r="D6" s="9" t="s">
        <v>55</v>
      </c>
      <c r="E6" s="9" t="s">
        <v>55</v>
      </c>
      <c r="F6" s="9" t="s">
        <v>55</v>
      </c>
      <c r="G6" s="9" t="s">
        <v>55</v>
      </c>
      <c r="H6" s="9" t="s">
        <v>55</v>
      </c>
      <c r="I6" s="9" t="s">
        <v>55</v>
      </c>
      <c r="J6" s="9" t="s">
        <v>55</v>
      </c>
      <c r="K6" s="9" t="s">
        <v>55</v>
      </c>
      <c r="L6" s="9" t="s">
        <v>55</v>
      </c>
      <c r="M6" s="9" t="s">
        <v>55</v>
      </c>
      <c r="N6" s="9" t="s">
        <v>55</v>
      </c>
      <c r="O6" s="9" t="s">
        <v>55</v>
      </c>
      <c r="P6" s="9" t="s">
        <v>55</v>
      </c>
      <c r="Q6" s="9" t="s">
        <v>56</v>
      </c>
      <c r="R6" s="9" t="s">
        <v>56</v>
      </c>
      <c r="S6" s="9" t="s">
        <v>56</v>
      </c>
      <c r="T6" s="9" t="s">
        <v>56</v>
      </c>
      <c r="U6" s="9" t="s">
        <v>56</v>
      </c>
      <c r="V6" s="9" t="s">
        <v>56</v>
      </c>
      <c r="W6" s="9" t="s">
        <v>56</v>
      </c>
      <c r="X6" s="9" t="s">
        <v>56</v>
      </c>
      <c r="Y6" s="9" t="s">
        <v>56</v>
      </c>
      <c r="Z6" s="9" t="s">
        <v>56</v>
      </c>
      <c r="AA6" s="9" t="s">
        <v>56</v>
      </c>
      <c r="AB6" s="9" t="s">
        <v>56</v>
      </c>
      <c r="AC6" s="9" t="s">
        <v>56</v>
      </c>
      <c r="AD6" s="9" t="s">
        <v>56</v>
      </c>
      <c r="AE6" s="9" t="s">
        <v>56</v>
      </c>
      <c r="AF6" s="9" t="s">
        <v>56</v>
      </c>
      <c r="AG6" s="9">
        <v>14</v>
      </c>
      <c r="AH6" s="9"/>
      <c r="AI6" s="9"/>
    </row>
    <row r="7" ht="16" customHeight="1" spans="1:35">
      <c r="A7" s="7">
        <v>3</v>
      </c>
      <c r="B7" s="8" t="s">
        <v>25</v>
      </c>
      <c r="C7" s="9" t="s">
        <v>55</v>
      </c>
      <c r="D7" s="9" t="s">
        <v>55</v>
      </c>
      <c r="E7" s="9" t="s">
        <v>55</v>
      </c>
      <c r="F7" s="9" t="s">
        <v>55</v>
      </c>
      <c r="G7" s="9" t="s">
        <v>55</v>
      </c>
      <c r="H7" s="9" t="s">
        <v>55</v>
      </c>
      <c r="I7" s="9" t="s">
        <v>55</v>
      </c>
      <c r="J7" s="9" t="s">
        <v>55</v>
      </c>
      <c r="K7" s="9" t="s">
        <v>55</v>
      </c>
      <c r="L7" s="9" t="s">
        <v>55</v>
      </c>
      <c r="M7" s="9" t="s">
        <v>55</v>
      </c>
      <c r="N7" s="9" t="s">
        <v>55</v>
      </c>
      <c r="O7" s="9" t="s">
        <v>55</v>
      </c>
      <c r="P7" s="9" t="s">
        <v>55</v>
      </c>
      <c r="Q7" s="9" t="s">
        <v>56</v>
      </c>
      <c r="R7" s="9" t="s">
        <v>56</v>
      </c>
      <c r="S7" s="9" t="s">
        <v>56</v>
      </c>
      <c r="T7" s="9" t="s">
        <v>56</v>
      </c>
      <c r="U7" s="9" t="s">
        <v>56</v>
      </c>
      <c r="V7" s="9" t="s">
        <v>56</v>
      </c>
      <c r="W7" s="9" t="s">
        <v>56</v>
      </c>
      <c r="X7" s="9" t="s">
        <v>56</v>
      </c>
      <c r="Y7" s="9" t="s">
        <v>56</v>
      </c>
      <c r="Z7" s="9" t="s">
        <v>56</v>
      </c>
      <c r="AA7" s="9" t="s">
        <v>56</v>
      </c>
      <c r="AB7" s="9" t="s">
        <v>56</v>
      </c>
      <c r="AC7" s="9" t="s">
        <v>56</v>
      </c>
      <c r="AD7" s="9" t="s">
        <v>56</v>
      </c>
      <c r="AE7" s="9" t="s">
        <v>56</v>
      </c>
      <c r="AF7" s="9" t="s">
        <v>56</v>
      </c>
      <c r="AG7" s="9">
        <v>14</v>
      </c>
      <c r="AH7" s="9"/>
      <c r="AI7" s="9"/>
    </row>
    <row r="8" ht="16" customHeight="1" spans="1:35">
      <c r="A8" s="7">
        <v>4</v>
      </c>
      <c r="B8" s="11" t="s">
        <v>29</v>
      </c>
      <c r="C8" s="9" t="s">
        <v>55</v>
      </c>
      <c r="D8" s="9" t="s">
        <v>55</v>
      </c>
      <c r="E8" s="9" t="s">
        <v>55</v>
      </c>
      <c r="F8" s="9" t="s">
        <v>55</v>
      </c>
      <c r="G8" s="9" t="s">
        <v>55</v>
      </c>
      <c r="H8" s="9" t="s">
        <v>55</v>
      </c>
      <c r="I8" s="9" t="s">
        <v>55</v>
      </c>
      <c r="J8" s="9" t="s">
        <v>55</v>
      </c>
      <c r="K8" s="9" t="s">
        <v>55</v>
      </c>
      <c r="L8" s="9" t="s">
        <v>55</v>
      </c>
      <c r="M8" s="9" t="s">
        <v>55</v>
      </c>
      <c r="N8" s="9" t="s">
        <v>55</v>
      </c>
      <c r="O8" s="9" t="s">
        <v>55</v>
      </c>
      <c r="P8" s="9" t="s">
        <v>55</v>
      </c>
      <c r="Q8" s="9" t="s">
        <v>56</v>
      </c>
      <c r="R8" s="9" t="s">
        <v>56</v>
      </c>
      <c r="S8" s="9" t="s">
        <v>56</v>
      </c>
      <c r="T8" s="9" t="s">
        <v>56</v>
      </c>
      <c r="U8" s="9" t="s">
        <v>56</v>
      </c>
      <c r="V8" s="9" t="s">
        <v>56</v>
      </c>
      <c r="W8" s="9" t="s">
        <v>56</v>
      </c>
      <c r="X8" s="9" t="s">
        <v>56</v>
      </c>
      <c r="Y8" s="9" t="s">
        <v>56</v>
      </c>
      <c r="Z8" s="9" t="s">
        <v>56</v>
      </c>
      <c r="AA8" s="9" t="s">
        <v>56</v>
      </c>
      <c r="AB8" s="9" t="s">
        <v>56</v>
      </c>
      <c r="AC8" s="9" t="s">
        <v>56</v>
      </c>
      <c r="AD8" s="9" t="s">
        <v>56</v>
      </c>
      <c r="AE8" s="9" t="s">
        <v>56</v>
      </c>
      <c r="AF8" s="9" t="s">
        <v>56</v>
      </c>
      <c r="AG8" s="9">
        <v>14</v>
      </c>
      <c r="AH8" s="9"/>
      <c r="AI8" s="28"/>
    </row>
    <row r="9" ht="16" customHeight="1" spans="1:35">
      <c r="A9" s="7">
        <v>5</v>
      </c>
      <c r="B9" s="8" t="s">
        <v>32</v>
      </c>
      <c r="C9" s="9" t="s">
        <v>55</v>
      </c>
      <c r="D9" s="9" t="s">
        <v>55</v>
      </c>
      <c r="E9" s="9" t="s">
        <v>55</v>
      </c>
      <c r="F9" s="9" t="s">
        <v>55</v>
      </c>
      <c r="G9" s="9" t="s">
        <v>55</v>
      </c>
      <c r="H9" s="9" t="s">
        <v>55</v>
      </c>
      <c r="I9" s="9" t="s">
        <v>55</v>
      </c>
      <c r="J9" s="9" t="s">
        <v>55</v>
      </c>
      <c r="K9" s="9" t="s">
        <v>55</v>
      </c>
      <c r="L9" s="9" t="s">
        <v>55</v>
      </c>
      <c r="M9" s="9" t="s">
        <v>55</v>
      </c>
      <c r="N9" s="9" t="s">
        <v>55</v>
      </c>
      <c r="O9" s="9" t="s">
        <v>55</v>
      </c>
      <c r="P9" s="9" t="s">
        <v>55</v>
      </c>
      <c r="Q9" s="9" t="s">
        <v>56</v>
      </c>
      <c r="R9" s="9" t="s">
        <v>56</v>
      </c>
      <c r="S9" s="9" t="s">
        <v>56</v>
      </c>
      <c r="T9" s="9" t="s">
        <v>56</v>
      </c>
      <c r="U9" s="9" t="s">
        <v>56</v>
      </c>
      <c r="V9" s="9" t="s">
        <v>56</v>
      </c>
      <c r="W9" s="9" t="s">
        <v>56</v>
      </c>
      <c r="X9" s="9" t="s">
        <v>56</v>
      </c>
      <c r="Y9" s="9" t="s">
        <v>56</v>
      </c>
      <c r="Z9" s="9" t="s">
        <v>56</v>
      </c>
      <c r="AA9" s="9" t="s">
        <v>56</v>
      </c>
      <c r="AB9" s="9" t="s">
        <v>56</v>
      </c>
      <c r="AC9" s="9" t="s">
        <v>56</v>
      </c>
      <c r="AD9" s="9" t="s">
        <v>56</v>
      </c>
      <c r="AE9" s="9" t="s">
        <v>56</v>
      </c>
      <c r="AF9" s="9" t="s">
        <v>56</v>
      </c>
      <c r="AG9" s="9">
        <v>14</v>
      </c>
      <c r="AH9" s="9"/>
      <c r="AI9" s="9"/>
    </row>
    <row r="10" ht="16" customHeight="1" spans="1:35">
      <c r="A10" s="7">
        <v>6</v>
      </c>
      <c r="B10" s="11" t="s">
        <v>35</v>
      </c>
      <c r="C10" s="9" t="s">
        <v>55</v>
      </c>
      <c r="D10" s="9" t="s">
        <v>55</v>
      </c>
      <c r="E10" s="9" t="s">
        <v>55</v>
      </c>
      <c r="F10" s="9" t="s">
        <v>55</v>
      </c>
      <c r="G10" s="9" t="s">
        <v>55</v>
      </c>
      <c r="H10" s="9" t="s">
        <v>55</v>
      </c>
      <c r="I10" s="9" t="s">
        <v>55</v>
      </c>
      <c r="J10" s="9" t="s">
        <v>55</v>
      </c>
      <c r="K10" s="9" t="s">
        <v>55</v>
      </c>
      <c r="L10" s="9" t="s">
        <v>55</v>
      </c>
      <c r="M10" s="9" t="s">
        <v>55</v>
      </c>
      <c r="N10" s="9" t="s">
        <v>55</v>
      </c>
      <c r="O10" s="9" t="s">
        <v>55</v>
      </c>
      <c r="P10" s="9" t="s">
        <v>55</v>
      </c>
      <c r="Q10" s="9" t="s">
        <v>56</v>
      </c>
      <c r="R10" s="9" t="s">
        <v>56</v>
      </c>
      <c r="S10" s="9" t="s">
        <v>56</v>
      </c>
      <c r="T10" s="9" t="s">
        <v>56</v>
      </c>
      <c r="U10" s="9" t="s">
        <v>56</v>
      </c>
      <c r="V10" s="9" t="s">
        <v>56</v>
      </c>
      <c r="W10" s="9" t="s">
        <v>56</v>
      </c>
      <c r="X10" s="9" t="s">
        <v>56</v>
      </c>
      <c r="Y10" s="9" t="s">
        <v>56</v>
      </c>
      <c r="Z10" s="9" t="s">
        <v>56</v>
      </c>
      <c r="AA10" s="9" t="s">
        <v>56</v>
      </c>
      <c r="AB10" s="9" t="s">
        <v>56</v>
      </c>
      <c r="AC10" s="9" t="s">
        <v>56</v>
      </c>
      <c r="AD10" s="9" t="s">
        <v>56</v>
      </c>
      <c r="AE10" s="9" t="s">
        <v>56</v>
      </c>
      <c r="AF10" s="9" t="s">
        <v>56</v>
      </c>
      <c r="AG10" s="9">
        <v>14</v>
      </c>
      <c r="AH10" s="9"/>
      <c r="AI10" s="9"/>
    </row>
    <row r="11" ht="16" customHeight="1" spans="1:35">
      <c r="A11" s="7">
        <v>7</v>
      </c>
      <c r="B11" s="15" t="s">
        <v>38</v>
      </c>
      <c r="C11" s="9" t="s">
        <v>55</v>
      </c>
      <c r="D11" s="9" t="s">
        <v>55</v>
      </c>
      <c r="E11" s="9" t="s">
        <v>55</v>
      </c>
      <c r="F11" s="9" t="s">
        <v>55</v>
      </c>
      <c r="G11" s="9" t="s">
        <v>55</v>
      </c>
      <c r="H11" s="9" t="s">
        <v>55</v>
      </c>
      <c r="I11" s="9" t="s">
        <v>55</v>
      </c>
      <c r="J11" s="9" t="s">
        <v>55</v>
      </c>
      <c r="K11" s="9" t="s">
        <v>55</v>
      </c>
      <c r="L11" s="9" t="s">
        <v>55</v>
      </c>
      <c r="M11" s="9" t="s">
        <v>55</v>
      </c>
      <c r="N11" s="9" t="s">
        <v>55</v>
      </c>
      <c r="O11" s="9" t="s">
        <v>55</v>
      </c>
      <c r="P11" s="9" t="s">
        <v>55</v>
      </c>
      <c r="Q11" s="9" t="s">
        <v>56</v>
      </c>
      <c r="R11" s="9" t="s">
        <v>56</v>
      </c>
      <c r="S11" s="9" t="s">
        <v>56</v>
      </c>
      <c r="T11" s="9" t="s">
        <v>56</v>
      </c>
      <c r="U11" s="9" t="s">
        <v>56</v>
      </c>
      <c r="V11" s="9" t="s">
        <v>56</v>
      </c>
      <c r="W11" s="9" t="s">
        <v>56</v>
      </c>
      <c r="X11" s="9" t="s">
        <v>56</v>
      </c>
      <c r="Y11" s="9" t="s">
        <v>56</v>
      </c>
      <c r="Z11" s="9" t="s">
        <v>56</v>
      </c>
      <c r="AA11" s="9" t="s">
        <v>56</v>
      </c>
      <c r="AB11" s="9" t="s">
        <v>56</v>
      </c>
      <c r="AC11" s="9" t="s">
        <v>56</v>
      </c>
      <c r="AD11" s="9" t="s">
        <v>56</v>
      </c>
      <c r="AE11" s="9" t="s">
        <v>56</v>
      </c>
      <c r="AF11" s="9" t="s">
        <v>56</v>
      </c>
      <c r="AG11" s="9">
        <v>14</v>
      </c>
      <c r="AH11" s="9"/>
      <c r="AI11" s="9"/>
    </row>
    <row r="12" customFormat="1" ht="16" customHeight="1" spans="1:35">
      <c r="A12" s="7">
        <v>8</v>
      </c>
      <c r="B12" s="29" t="s">
        <v>41</v>
      </c>
      <c r="C12" s="9" t="s">
        <v>55</v>
      </c>
      <c r="D12" s="9" t="s">
        <v>55</v>
      </c>
      <c r="E12" s="9" t="s">
        <v>55</v>
      </c>
      <c r="F12" s="9" t="s">
        <v>55</v>
      </c>
      <c r="G12" s="9" t="s">
        <v>55</v>
      </c>
      <c r="H12" s="9" t="s">
        <v>55</v>
      </c>
      <c r="I12" s="9" t="s">
        <v>55</v>
      </c>
      <c r="J12" s="9" t="s">
        <v>55</v>
      </c>
      <c r="K12" s="9" t="s">
        <v>55</v>
      </c>
      <c r="L12" s="9" t="s">
        <v>55</v>
      </c>
      <c r="M12" s="9" t="s">
        <v>55</v>
      </c>
      <c r="N12" s="9" t="s">
        <v>55</v>
      </c>
      <c r="O12" s="9" t="s">
        <v>55</v>
      </c>
      <c r="P12" s="9" t="s">
        <v>56</v>
      </c>
      <c r="Q12" s="9" t="s">
        <v>56</v>
      </c>
      <c r="R12" s="9" t="s">
        <v>56</v>
      </c>
      <c r="S12" s="9" t="s">
        <v>56</v>
      </c>
      <c r="T12" s="9" t="s">
        <v>56</v>
      </c>
      <c r="U12" s="9" t="s">
        <v>56</v>
      </c>
      <c r="V12" s="9" t="s">
        <v>56</v>
      </c>
      <c r="W12" s="9" t="s">
        <v>56</v>
      </c>
      <c r="X12" s="9" t="s">
        <v>56</v>
      </c>
      <c r="Y12" s="9" t="s">
        <v>56</v>
      </c>
      <c r="Z12" s="9" t="s">
        <v>56</v>
      </c>
      <c r="AA12" s="9" t="s">
        <v>56</v>
      </c>
      <c r="AB12" s="9" t="s">
        <v>56</v>
      </c>
      <c r="AC12" s="9" t="s">
        <v>56</v>
      </c>
      <c r="AD12" s="9" t="s">
        <v>56</v>
      </c>
      <c r="AE12" s="9" t="s">
        <v>56</v>
      </c>
      <c r="AF12" s="9" t="s">
        <v>56</v>
      </c>
      <c r="AG12" s="9">
        <v>13</v>
      </c>
      <c r="AH12" s="9"/>
      <c r="AI12" s="9"/>
    </row>
    <row r="13" s="1" customFormat="1" ht="54" customHeight="1" spans="1:35">
      <c r="A13" s="17" t="s">
        <v>46</v>
      </c>
      <c r="B13" s="19"/>
      <c r="C13" s="17"/>
      <c r="D13" s="18"/>
      <c r="E13" s="18"/>
      <c r="F13" s="19"/>
      <c r="G13" s="17" t="s">
        <v>47</v>
      </c>
      <c r="H13" s="18"/>
      <c r="I13" s="18"/>
      <c r="J13" s="19"/>
      <c r="K13" s="17"/>
      <c r="L13" s="18"/>
      <c r="M13" s="18"/>
      <c r="N13" s="18"/>
      <c r="O13" s="18"/>
      <c r="P13" s="19"/>
      <c r="Q13" s="17" t="s">
        <v>48</v>
      </c>
      <c r="R13" s="18"/>
      <c r="S13" s="18"/>
      <c r="T13" s="18"/>
      <c r="U13" s="19"/>
      <c r="V13" s="17"/>
      <c r="W13" s="18"/>
      <c r="X13" s="18"/>
      <c r="Y13" s="18"/>
      <c r="Z13" s="19"/>
      <c r="AA13" s="17" t="s">
        <v>49</v>
      </c>
      <c r="AB13" s="18"/>
      <c r="AC13" s="18"/>
      <c r="AD13" s="18"/>
      <c r="AE13" s="18"/>
      <c r="AF13" s="18"/>
      <c r="AG13" s="18"/>
      <c r="AH13" s="18"/>
      <c r="AI13" s="19"/>
    </row>
    <row r="14" s="1" customFormat="1" ht="41.25" customHeight="1" spans="1:35">
      <c r="A14" s="23" t="s">
        <v>57</v>
      </c>
      <c r="B14" s="23"/>
      <c r="C14" s="23"/>
      <c r="D14" s="23"/>
      <c r="E14" s="23"/>
      <c r="F14" s="23"/>
      <c r="G14" s="23"/>
      <c r="H14" s="23"/>
      <c r="I14" s="23"/>
      <c r="J14" s="23"/>
      <c r="K14" s="23"/>
      <c r="L14" s="23"/>
      <c r="M14" s="23"/>
      <c r="N14" s="23"/>
      <c r="O14" s="23"/>
      <c r="P14" s="23"/>
      <c r="Q14" s="23"/>
      <c r="R14" s="23"/>
      <c r="S14" s="23"/>
      <c r="T14" s="23"/>
      <c r="U14" s="23"/>
      <c r="V14" s="23"/>
      <c r="W14" s="23"/>
      <c r="X14" s="23"/>
      <c r="Y14" s="23"/>
      <c r="Z14" s="23"/>
      <c r="AA14" s="23"/>
      <c r="AB14" s="23"/>
      <c r="AC14" s="23"/>
      <c r="AD14" s="23"/>
      <c r="AE14" s="23"/>
      <c r="AF14" s="23"/>
      <c r="AG14" s="23"/>
      <c r="AH14" s="23"/>
      <c r="AI14" s="23"/>
    </row>
  </sheetData>
  <mergeCells count="17">
    <mergeCell ref="A1:AI1"/>
    <mergeCell ref="A2:AI2"/>
    <mergeCell ref="C3:AF3"/>
    <mergeCell ref="A13:B13"/>
    <mergeCell ref="C13:F13"/>
    <mergeCell ref="G13:J13"/>
    <mergeCell ref="K13:P13"/>
    <mergeCell ref="Q13:U13"/>
    <mergeCell ref="V13:Z13"/>
    <mergeCell ref="AA13:AF13"/>
    <mergeCell ref="AG13:AI13"/>
    <mergeCell ref="A14:AI14"/>
    <mergeCell ref="A3:A4"/>
    <mergeCell ref="B3:B4"/>
    <mergeCell ref="AG3:AG4"/>
    <mergeCell ref="AH3:AH4"/>
    <mergeCell ref="AI3:AI4"/>
  </mergeCells>
  <printOptions horizontalCentered="1"/>
  <pageMargins left="0.71" right="0.708333333333333" top="0.75" bottom="0.75" header="0.31" footer="0.31"/>
  <pageSetup paperSize="9"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3"/>
  <sheetViews>
    <sheetView view="pageBreakPreview" zoomScaleNormal="100" workbookViewId="0">
      <selection activeCell="J12" sqref="H12:J12"/>
    </sheetView>
  </sheetViews>
  <sheetFormatPr defaultColWidth="9" defaultRowHeight="14.4"/>
  <cols>
    <col min="1" max="1" width="4.88888888888889" customWidth="1"/>
    <col min="2" max="2" width="10.4444444444444" customWidth="1"/>
    <col min="3" max="3" width="5.77777777777778" customWidth="1"/>
    <col min="4" max="4" width="20.3333333333333" customWidth="1"/>
    <col min="5" max="5" width="16.7777777777778" customWidth="1"/>
    <col min="6" max="6" width="11.7777777777778" customWidth="1"/>
    <col min="7" max="7" width="13.3333333333333" customWidth="1"/>
    <col min="8" max="8" width="3.22222222222222" hidden="1" customWidth="1"/>
    <col min="9" max="9" width="15" customWidth="1"/>
    <col min="10" max="10" width="14" customWidth="1"/>
    <col min="11" max="11" width="11.3333333333333" customWidth="1"/>
    <col min="12" max="12" width="9.66666666666667" customWidth="1"/>
  </cols>
  <sheetData>
    <row r="1" ht="26.25" customHeight="1" spans="1:12">
      <c r="A1" s="2" t="s">
        <v>58</v>
      </c>
      <c r="B1" s="2"/>
      <c r="C1" s="2"/>
      <c r="D1" s="2"/>
      <c r="E1" s="2"/>
      <c r="F1" s="2"/>
      <c r="G1" s="2"/>
      <c r="H1" s="2"/>
      <c r="I1" s="2"/>
      <c r="J1" s="2"/>
      <c r="K1" s="2"/>
      <c r="L1" s="2"/>
    </row>
    <row r="2" ht="23.25" customHeight="1" spans="1:12">
      <c r="A2" s="3" t="s">
        <v>59</v>
      </c>
      <c r="B2" s="3"/>
      <c r="C2" s="3"/>
      <c r="D2" s="3"/>
      <c r="E2" s="3"/>
      <c r="F2" s="3"/>
      <c r="G2" s="3"/>
      <c r="H2" s="3"/>
      <c r="I2" s="3"/>
      <c r="J2" s="3"/>
      <c r="K2" s="3"/>
      <c r="L2" s="3"/>
    </row>
    <row r="3" ht="43.5" customHeight="1" spans="1:12">
      <c r="A3" s="4" t="s">
        <v>2</v>
      </c>
      <c r="B3" s="4" t="s">
        <v>3</v>
      </c>
      <c r="C3" s="4" t="s">
        <v>4</v>
      </c>
      <c r="D3" s="4" t="s">
        <v>5</v>
      </c>
      <c r="E3" s="4" t="s">
        <v>6</v>
      </c>
      <c r="F3" s="4" t="s">
        <v>60</v>
      </c>
      <c r="G3" s="5" t="s">
        <v>61</v>
      </c>
      <c r="H3" s="6"/>
      <c r="I3" s="4" t="s">
        <v>62</v>
      </c>
      <c r="J3" s="4" t="s">
        <v>63</v>
      </c>
      <c r="K3" s="4" t="s">
        <v>13</v>
      </c>
      <c r="L3" s="4" t="s">
        <v>15</v>
      </c>
    </row>
    <row r="4" ht="16" customHeight="1" spans="1:12">
      <c r="A4" s="7">
        <v>1</v>
      </c>
      <c r="B4" s="8" t="s">
        <v>16</v>
      </c>
      <c r="C4" s="9" t="s">
        <v>17</v>
      </c>
      <c r="D4" s="10" t="s">
        <v>18</v>
      </c>
      <c r="E4" s="7" t="s">
        <v>19</v>
      </c>
      <c r="F4" s="9" t="s">
        <v>64</v>
      </c>
      <c r="G4" s="9" t="s">
        <v>21</v>
      </c>
      <c r="H4" s="9" t="s">
        <v>21</v>
      </c>
      <c r="I4" s="9">
        <v>14</v>
      </c>
      <c r="J4" s="9"/>
      <c r="K4" s="9"/>
      <c r="L4" s="9"/>
    </row>
    <row r="5" ht="16" customHeight="1" spans="1:12">
      <c r="A5" s="7">
        <v>2</v>
      </c>
      <c r="B5" s="11" t="s">
        <v>22</v>
      </c>
      <c r="C5" s="9" t="s">
        <v>17</v>
      </c>
      <c r="D5" s="12" t="s">
        <v>23</v>
      </c>
      <c r="E5" s="7">
        <v>18227228542</v>
      </c>
      <c r="F5" s="9" t="s">
        <v>64</v>
      </c>
      <c r="G5" s="9" t="s">
        <v>21</v>
      </c>
      <c r="H5" s="9" t="s">
        <v>21</v>
      </c>
      <c r="I5" s="9">
        <v>14</v>
      </c>
      <c r="J5" s="9"/>
      <c r="K5" s="9"/>
      <c r="L5" s="9"/>
    </row>
    <row r="6" ht="16" customHeight="1" spans="1:12">
      <c r="A6" s="7">
        <v>3</v>
      </c>
      <c r="B6" s="8" t="s">
        <v>25</v>
      </c>
      <c r="C6" s="9" t="s">
        <v>26</v>
      </c>
      <c r="D6" s="10" t="s">
        <v>27</v>
      </c>
      <c r="E6" s="7">
        <v>15298223185</v>
      </c>
      <c r="F6" s="9" t="s">
        <v>64</v>
      </c>
      <c r="G6" s="9" t="s">
        <v>21</v>
      </c>
      <c r="H6" s="9"/>
      <c r="I6" s="9">
        <v>14</v>
      </c>
      <c r="J6" s="9"/>
      <c r="K6" s="9"/>
      <c r="L6" s="9"/>
    </row>
    <row r="7" ht="16" customHeight="1" spans="1:12">
      <c r="A7" s="7">
        <v>4</v>
      </c>
      <c r="B7" s="11" t="s">
        <v>29</v>
      </c>
      <c r="C7" s="9" t="s">
        <v>17</v>
      </c>
      <c r="D7" s="10" t="s">
        <v>30</v>
      </c>
      <c r="E7" s="7">
        <v>13548103331</v>
      </c>
      <c r="F7" s="9" t="s">
        <v>64</v>
      </c>
      <c r="G7" s="9" t="s">
        <v>21</v>
      </c>
      <c r="H7" s="9"/>
      <c r="I7" s="9">
        <v>14</v>
      </c>
      <c r="J7" s="9"/>
      <c r="K7" s="9"/>
      <c r="L7" s="9"/>
    </row>
    <row r="8" ht="16" customHeight="1" spans="1:12">
      <c r="A8" s="7">
        <v>5</v>
      </c>
      <c r="B8" s="8" t="s">
        <v>32</v>
      </c>
      <c r="C8" s="9" t="s">
        <v>17</v>
      </c>
      <c r="D8" s="10" t="s">
        <v>33</v>
      </c>
      <c r="E8" s="13">
        <v>18784109409</v>
      </c>
      <c r="F8" s="9" t="s">
        <v>64</v>
      </c>
      <c r="G8" s="9" t="s">
        <v>21</v>
      </c>
      <c r="H8" s="9"/>
      <c r="I8" s="9">
        <v>14</v>
      </c>
      <c r="J8" s="9"/>
      <c r="K8" s="9"/>
      <c r="L8" s="9"/>
    </row>
    <row r="9" ht="16" customHeight="1" spans="1:12">
      <c r="A9" s="7">
        <v>6</v>
      </c>
      <c r="B9" s="11" t="s">
        <v>35</v>
      </c>
      <c r="C9" s="9" t="s">
        <v>17</v>
      </c>
      <c r="D9" s="12" t="s">
        <v>36</v>
      </c>
      <c r="E9" s="14">
        <v>15375819675</v>
      </c>
      <c r="F9" s="9" t="s">
        <v>64</v>
      </c>
      <c r="G9" s="9" t="s">
        <v>21</v>
      </c>
      <c r="H9" s="9"/>
      <c r="I9" s="9">
        <v>14</v>
      </c>
      <c r="J9" s="9"/>
      <c r="K9" s="9"/>
      <c r="L9" s="9"/>
    </row>
    <row r="10" ht="16" customHeight="1" spans="1:12">
      <c r="A10" s="7">
        <v>7</v>
      </c>
      <c r="B10" s="15" t="s">
        <v>38</v>
      </c>
      <c r="C10" s="9" t="s">
        <v>26</v>
      </c>
      <c r="D10" s="16" t="s">
        <v>39</v>
      </c>
      <c r="E10" s="7">
        <v>15756381879</v>
      </c>
      <c r="F10" s="9" t="s">
        <v>64</v>
      </c>
      <c r="G10" s="9" t="s">
        <v>21</v>
      </c>
      <c r="H10" s="9"/>
      <c r="I10" s="9">
        <v>14</v>
      </c>
      <c r="J10" s="9"/>
      <c r="K10" s="9"/>
      <c r="L10" s="9"/>
    </row>
    <row r="11" customFormat="1" ht="16" customHeight="1" spans="1:12">
      <c r="A11" s="7">
        <v>8</v>
      </c>
      <c r="B11" s="15" t="s">
        <v>41</v>
      </c>
      <c r="C11" s="9" t="s">
        <v>26</v>
      </c>
      <c r="D11" s="9" t="s">
        <v>42</v>
      </c>
      <c r="E11" s="9" t="s">
        <v>43</v>
      </c>
      <c r="F11" s="9" t="s">
        <v>64</v>
      </c>
      <c r="G11" s="9" t="s">
        <v>21</v>
      </c>
      <c r="H11" s="9"/>
      <c r="I11" s="9">
        <v>13</v>
      </c>
      <c r="J11" s="9"/>
      <c r="K11" s="9"/>
      <c r="L11" s="9"/>
    </row>
    <row r="12" s="1" customFormat="1" ht="44.25" customHeight="1" spans="1:12">
      <c r="A12" s="17" t="s">
        <v>46</v>
      </c>
      <c r="B12" s="18"/>
      <c r="C12" s="19"/>
      <c r="D12" s="20"/>
      <c r="E12" s="21" t="s">
        <v>47</v>
      </c>
      <c r="F12" s="22"/>
      <c r="G12" s="20" t="s">
        <v>48</v>
      </c>
      <c r="H12" s="20"/>
      <c r="I12" s="20"/>
      <c r="J12" s="20" t="s">
        <v>49</v>
      </c>
      <c r="K12" s="17"/>
      <c r="L12" s="19"/>
    </row>
    <row r="13" s="1" customFormat="1" ht="43.5" customHeight="1" spans="1:12">
      <c r="A13" s="23" t="s">
        <v>65</v>
      </c>
      <c r="B13" s="23"/>
      <c r="C13" s="23"/>
      <c r="D13" s="23"/>
      <c r="E13" s="23"/>
      <c r="F13" s="23"/>
      <c r="G13" s="23"/>
      <c r="H13" s="23"/>
      <c r="I13" s="23"/>
      <c r="J13" s="23"/>
      <c r="K13" s="23"/>
      <c r="L13" s="23"/>
    </row>
  </sheetData>
  <mergeCells count="7">
    <mergeCell ref="A1:L1"/>
    <mergeCell ref="A2:L2"/>
    <mergeCell ref="G3:H3"/>
    <mergeCell ref="A12:C12"/>
    <mergeCell ref="H12:I12"/>
    <mergeCell ref="K12:L12"/>
    <mergeCell ref="A13:L13"/>
  </mergeCells>
  <printOptions horizontalCentered="1"/>
  <pageMargins left="0.71" right="0.71" top="0.75" bottom="0.75" header="0.31" footer="0.31"/>
  <pageSetup paperSize="9"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农民工工资发放花名册</vt:lpstr>
      <vt:lpstr>农民工考勤表</vt:lpstr>
      <vt:lpstr>农民工用工计酬表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蒋国旗</dc:creator>
  <cp:lastModifiedBy>方林</cp:lastModifiedBy>
  <dcterms:created xsi:type="dcterms:W3CDTF">2014-06-03T03:15:00Z</dcterms:created>
  <cp:lastPrinted>2022-05-09T07:34:00Z</cp:lastPrinted>
  <dcterms:modified xsi:type="dcterms:W3CDTF">2025-12-12T08:13:57Z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18953D7E8DC54945A843006CBB82AC05_13</vt:lpwstr>
  </property>
</Properties>
</file>